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25965" windowHeight="8010"/>
  </bookViews>
  <sheets>
    <sheet name="2022-2024" sheetId="1" r:id="rId1"/>
  </sheets>
  <definedNames>
    <definedName name="_xlnm.Print_Titles" localSheetId="0">'2022-2024'!$3:$5</definedName>
    <definedName name="_xlnm.Print_Area" localSheetId="0">'2022-2024'!$A$1:$K$48</definedName>
  </definedNames>
  <calcPr calcId="162913"/>
</workbook>
</file>

<file path=xl/calcChain.xml><?xml version="1.0" encoding="utf-8"?>
<calcChain xmlns="http://schemas.openxmlformats.org/spreadsheetml/2006/main">
  <c r="G48" i="1" l="1"/>
  <c r="H48" i="1"/>
  <c r="I48" i="1"/>
  <c r="J48" i="1"/>
  <c r="K48" i="1"/>
  <c r="F48" i="1"/>
</calcChain>
</file>

<file path=xl/sharedStrings.xml><?xml version="1.0" encoding="utf-8"?>
<sst xmlns="http://schemas.openxmlformats.org/spreadsheetml/2006/main" count="166" uniqueCount="113">
  <si>
    <t>Проведение мероприятий по легализации "теневой" заработной платы</t>
  </si>
  <si>
    <t>Проведение работы по легализация неформальной занятости населения</t>
  </si>
  <si>
    <t>Выявление собственников недвижимости, сдающих в наем жилые помещения без декларирования доходов и уплаты налогов</t>
  </si>
  <si>
    <t>Выявление резервов роста поступлений налога, взимаемого в связи с применением упрощенной системы налогообложения, путем определения причин убыточности организаций и легализации их доходов</t>
  </si>
  <si>
    <t>Координация работы органов местного самоуправления области по обеспечению государственной регистрации прав собственности граждан на недвижимое имущество</t>
  </si>
  <si>
    <t xml:space="preserve">Координация деятельности органов местного самоуправления области по усилению муниципального земельного контроля по соблюдению землепользователями норм земельного законодательства </t>
  </si>
  <si>
    <t>Обеспечение мониторинга налоговых поступлений от федеральных торговых сетей и их подразделений, в целях недопущения снижения налоговых  платежей</t>
  </si>
  <si>
    <t>количество граждан, в отношении которых повышена и легализована заработная плата</t>
  </si>
  <si>
    <t>количество граждан, с которыми оформлены трудовые отношения</t>
  </si>
  <si>
    <t>количество выявленных собственников недвижимости, сдающих в наем жилые помещения</t>
  </si>
  <si>
    <t>Принятие мер, направленных на повышение эффективности работы муниципальных унитарных предприятий</t>
  </si>
  <si>
    <t>количество муниципальных унитарных предприятий, осуществляющих свою деятельность</t>
  </si>
  <si>
    <t>Проведение претензионно-исковой работы по взысканию задолженности по арендной плате и пени в отношении арендаторов имущества и земельных участков, находящегося в государственной и муниципальной собственности, имеющих задолженность по арендной плате</t>
  </si>
  <si>
    <t xml:space="preserve">количество проверок, выявивших нарушения норм земельного законодательства </t>
  </si>
  <si>
    <t>сумма поступлений денежных взысканий (штрафов) за нарушение земельного законодательства в местные бюджеты</t>
  </si>
  <si>
    <t>количество рекламных конструкций, установленных без разрешения</t>
  </si>
  <si>
    <t>сумма поступлений денежных взысканий (штрафов) за установку рекламных конструкций без разрешения</t>
  </si>
  <si>
    <t>количество предъявленных претензий, судебных исков к арендаторам имущества и земельных участков</t>
  </si>
  <si>
    <t xml:space="preserve">Ед. измерения </t>
  </si>
  <si>
    <t xml:space="preserve">количество проведенных рейдовых мероприятий по взысканию задолженности </t>
  </si>
  <si>
    <t>Наименование мероприятия</t>
  </si>
  <si>
    <t>Целевой показатель</t>
  </si>
  <si>
    <t>Бюджетный эффект</t>
  </si>
  <si>
    <t>Повышение уровня собираемости штрафов, поступающих в региональный и местный бюджеты</t>
  </si>
  <si>
    <t>Принятие мер по урегулированию и взысканию задолженности по налоговым платежам:</t>
  </si>
  <si>
    <t>1.</t>
  </si>
  <si>
    <t>1.1.</t>
  </si>
  <si>
    <t>1.2.</t>
  </si>
  <si>
    <t>2.</t>
  </si>
  <si>
    <t>2.1.</t>
  </si>
  <si>
    <t>2.2.</t>
  </si>
  <si>
    <t>2.3.</t>
  </si>
  <si>
    <t>Принятие мер по дополнительному поступлению налогов на совокупный доход:</t>
  </si>
  <si>
    <t>3.</t>
  </si>
  <si>
    <t>3.1.</t>
  </si>
  <si>
    <t>3.3.</t>
  </si>
  <si>
    <t>Принятие мер по дополнительному поступлению местных налогов:</t>
  </si>
  <si>
    <t>4.</t>
  </si>
  <si>
    <t>4.1.</t>
  </si>
  <si>
    <t>4.4.</t>
  </si>
  <si>
    <t>5.</t>
  </si>
  <si>
    <t>Принятие мер по дополнительному поступлению неналоговых доходов:</t>
  </si>
  <si>
    <t>5.1.</t>
  </si>
  <si>
    <t>5.2.</t>
  </si>
  <si>
    <t>5.5.</t>
  </si>
  <si>
    <t>5.6.</t>
  </si>
  <si>
    <t>5.7.</t>
  </si>
  <si>
    <t>5.8.</t>
  </si>
  <si>
    <t>ед.</t>
  </si>
  <si>
    <t>чел.</t>
  </si>
  <si>
    <t>количество проведенных рейдов по выявлению граждан, с которыми не оформлены трудовые отношения</t>
  </si>
  <si>
    <t>поступление средств в результате принятых мер по урегулированию и взысканию задолженности по имущественным налогам</t>
  </si>
  <si>
    <t>количество выданных патентов</t>
  </si>
  <si>
    <t>урегулирование и взыскание задолженности по налогу на доходы физических лиц, единому налогу на вмененный доход, налогу, взимаемому в связи с применением упрощенной системы налогообложения</t>
  </si>
  <si>
    <t>поступление средств в результате принятых мер по урегулированию и взысканию задолженности по налоговым платежам (НДФЛ, ЕНВД,УСН)</t>
  </si>
  <si>
    <t>ежегодный прирост поступлений налога, взимаемого в связи с применением упрощенной системы налогообложения</t>
  </si>
  <si>
    <t>сумма дополнительного поступления налога на доходы физических лиц в результате проведения мероприятий по легализации "теневой" заработной платы</t>
  </si>
  <si>
    <t>сумма дополнительного поступления налога на доходы физических лиц в результате в результате проведения мероприятий по легализации неформальной занятости населения</t>
  </si>
  <si>
    <t>сумма дополнительного поступления налога на доходы физических лиц в результате выявления собственников недвижимости, сдающих в наем жилые помещения</t>
  </si>
  <si>
    <t>сумма поступления налога, взимаемого в связи с применением патентной системы налогообложения</t>
  </si>
  <si>
    <t>сумма дополнительного начисления налога на имущество физических лиц</t>
  </si>
  <si>
    <t>сумма дополнительного начисления земельного налога</t>
  </si>
  <si>
    <t>количество зарегистрированных земельных участков</t>
  </si>
  <si>
    <t>количество зарегистрированных объектов недвижимого имущества  (строений, помещений и сооружений)</t>
  </si>
  <si>
    <t xml:space="preserve">сумма поступлений неналоговых доходов от проведения претензионно-исковой работы по взысканию задолженности по аренде земельных участков и имущества </t>
  </si>
  <si>
    <t>сумма поступлений земельного налога в результате усиления муниципального земельного контроля</t>
  </si>
  <si>
    <t>6.</t>
  </si>
  <si>
    <t>7.</t>
  </si>
  <si>
    <t>Принятие мер, направленных на повышение эффективности работы по выполнению Прогнозного плана приватизации муниципального имущества</t>
  </si>
  <si>
    <t>количество вновь созданных рабочих мест</t>
  </si>
  <si>
    <t>дополнительное поступление доходов от создания новых рабочих мест</t>
  </si>
  <si>
    <t>Развитие патентной системы налогообложения</t>
  </si>
  <si>
    <t>Проведение работы по выявлению рекламных конструкций, установленных на территории муниципального образования без действующего разрешения на установку и эксплуатацию рекламной конструкции</t>
  </si>
  <si>
    <t>количество Прогнозных планов приватизации муниципального имущества, принятых районом (городскими округами) и поселениями</t>
  </si>
  <si>
    <t>Принятие мер по дополнительным поступлениям от обеления доходов:</t>
  </si>
  <si>
    <t>ежегодный прирост налоговых поступлений от федеральных торговых сетей (НДФЛ, УСН, земельный налог)</t>
  </si>
  <si>
    <t>Проведение мероприятий по формированию благоприятного инвестиционного климата в муниципальных образованиях</t>
  </si>
  <si>
    <t>проведение мероприятий по урегулированию и взысканию задолженности по имущественным налогам (налог на имущество физических лиц, земельный налог с физических лиц, транспортный налог с физических лиц)</t>
  </si>
  <si>
    <t>количество охваченных налогоплательщиков, имеющих задолженность по имущественным налогам, в результате рейдовых мероприятий и индивидуальной работы</t>
  </si>
  <si>
    <t>Итого бюджетный эффект от мероприятий по росту доходного потенциала</t>
  </si>
  <si>
    <t>тыс.руб.</t>
  </si>
  <si>
    <t>Ответственный исполнитель</t>
  </si>
  <si>
    <t>МРИ ФНС России №1 по Вологодской области</t>
  </si>
  <si>
    <t xml:space="preserve">МРИ ФНС России №1 по Вологодской области, Отдел СП УФССП по Грязовецкому и Междуреченскому району   Управление финансов района                                           </t>
  </si>
  <si>
    <t xml:space="preserve">МРИ ФНС России №1 по Вологодской области,    Управление финансов района, Управление социально-экономического развития района администрации Грязовецкого муниципального района, Администрации поселений района                                           </t>
  </si>
  <si>
    <t xml:space="preserve">МРИ ФНС России №1 по Вологодской области, Администрации поселений района                                            </t>
  </si>
  <si>
    <t xml:space="preserve">МРИ ФНС России №1 по Вологодской области, Отдел СП УФССП по Грязовецкому и Междуреченскому району,   Управление финансов района, Администрации поселений  района                                           </t>
  </si>
  <si>
    <t xml:space="preserve">МРИ ФНС России №1 по Вологодской области,    Управление финансов района                                           </t>
  </si>
  <si>
    <t xml:space="preserve">Управление по имущественным и земельным отношениям Грязовецкого муниципального района, Администрации поселений района                                                                                             </t>
  </si>
  <si>
    <t>Управление по имущественным и земельным отношениям Грязовецкого муниципального района</t>
  </si>
  <si>
    <t xml:space="preserve">Администраторы доходов от денежных взысканий, штрафов, санкций и возмещения ущерба  </t>
  </si>
  <si>
    <t xml:space="preserve">Управление социально-экономического развития района, Управление финансов района                                                                                    </t>
  </si>
  <si>
    <t>2022 год</t>
  </si>
  <si>
    <t>В бюджет области</t>
  </si>
  <si>
    <t xml:space="preserve">В консолидированный бюджет района </t>
  </si>
  <si>
    <t>2023 год</t>
  </si>
  <si>
    <t>установление контроля за платежной налоговой дисциплиной субъектов предпринимательской деятельности,  являющихся получателями бюджетных средств, выделенных на реализацию национальных проектов</t>
  </si>
  <si>
    <t>поступление средств в результате принятых мер по урегулированию и взысканию задолженности по  налоговым платежам по субъектам предпринимательской деятельности,  являющихся получателями бюджетных средств</t>
  </si>
  <si>
    <t>1.3.</t>
  </si>
  <si>
    <t>1.4.</t>
  </si>
  <si>
    <t>урегулирование задолженности бюджетных организаций по налоговым платежам и страховым взносам, пени, штрафам</t>
  </si>
  <si>
    <t>отсутствие задолженности  бюджетных организаций по налоговым платежам и страховым взносам, пени, штрафам</t>
  </si>
  <si>
    <t>нет</t>
  </si>
  <si>
    <t>да / нет</t>
  </si>
  <si>
    <t>Разработка плана мероприятий по отмене налоговых льгот по местным налогам</t>
  </si>
  <si>
    <t>наличие плана мероприятий по отмене налоговых льгот по местным налогам</t>
  </si>
  <si>
    <t>да</t>
  </si>
  <si>
    <t>прирост доходов от перечисления в бюджет части прибыли муниципальных унитарных предприятий и доходов от долей собственности в коммерческих предприятиях (к аналогичному периоду прошлого года)</t>
  </si>
  <si>
    <t>поступление доходов от приватизации муниципального</t>
  </si>
  <si>
    <t>прирост доходов от штрафов к аналогичному периоду прошлого года</t>
  </si>
  <si>
    <t xml:space="preserve"> План мероприятий по росту доходного потенциала Грязовецкого муниципального района на 2022-2024 годы</t>
  </si>
  <si>
    <t>2024 год</t>
  </si>
  <si>
    <t xml:space="preserve">Приложение 1 к постановлению главы Грязовецкого муниципального района "Об утверждении Плана мероприятий по повышению финансовой устойчивости     Грязовецкого муниципального района на 2022-2024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</si>
</sst>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view="pageBreakPreview" zoomScale="68" zoomScaleNormal="55" zoomScaleSheetLayoutView="68" workbookViewId="0">
      <pane xSplit="3" ySplit="5" topLeftCell="F6" activePane="bottomRight" state="frozen"/>
      <selection pane="topRight" activeCell="D1" sqref="D1"/>
      <selection pane="bottomLeft" activeCell="A5" sqref="A5"/>
      <selection pane="bottomRight" activeCell="H6" sqref="H6"/>
    </sheetView>
  </sheetViews>
  <sheetFormatPr defaultColWidth="8.85546875" defaultRowHeight="18.75" x14ac:dyDescent="0.3"/>
  <cols>
    <col min="1" max="1" width="6.7109375" style="3" customWidth="1"/>
    <col min="2" max="2" width="82" style="1" customWidth="1"/>
    <col min="3" max="3" width="59.5703125" style="2" customWidth="1"/>
    <col min="4" max="4" width="54.5703125" style="2" customWidth="1"/>
    <col min="5" max="5" width="11.28515625" style="3" customWidth="1"/>
    <col min="6" max="6" width="16.28515625" style="3" customWidth="1"/>
    <col min="7" max="7" width="18.5703125" style="1" customWidth="1"/>
    <col min="8" max="8" width="15.140625" style="1" customWidth="1"/>
    <col min="9" max="9" width="19.5703125" style="1" customWidth="1"/>
    <col min="10" max="10" width="14.140625" style="1" customWidth="1"/>
    <col min="11" max="11" width="20" style="1" customWidth="1"/>
    <col min="12" max="16384" width="8.85546875" style="1"/>
  </cols>
  <sheetData>
    <row r="1" spans="1:11" ht="87" customHeight="1" x14ac:dyDescent="0.3">
      <c r="A1" s="4"/>
      <c r="E1" s="4"/>
      <c r="F1" s="4"/>
      <c r="G1" s="38" t="s">
        <v>112</v>
      </c>
      <c r="H1" s="38"/>
      <c r="I1" s="38"/>
      <c r="J1" s="38"/>
      <c r="K1" s="38"/>
    </row>
    <row r="2" spans="1:11" ht="20.25" x14ac:dyDescent="0.3">
      <c r="A2" s="40" t="s">
        <v>110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3">
      <c r="A3" s="35"/>
      <c r="B3" s="35" t="s">
        <v>20</v>
      </c>
      <c r="C3" s="35" t="s">
        <v>21</v>
      </c>
      <c r="D3" s="39" t="s">
        <v>81</v>
      </c>
      <c r="E3" s="35" t="s">
        <v>18</v>
      </c>
      <c r="F3" s="36" t="s">
        <v>92</v>
      </c>
      <c r="G3" s="37"/>
      <c r="H3" s="35" t="s">
        <v>95</v>
      </c>
      <c r="I3" s="35"/>
      <c r="J3" s="35" t="s">
        <v>111</v>
      </c>
      <c r="K3" s="35"/>
    </row>
    <row r="4" spans="1:11" x14ac:dyDescent="0.3">
      <c r="A4" s="35"/>
      <c r="B4" s="35"/>
      <c r="C4" s="35"/>
      <c r="D4" s="39"/>
      <c r="E4" s="35"/>
      <c r="F4" s="35" t="s">
        <v>22</v>
      </c>
      <c r="G4" s="35"/>
      <c r="H4" s="35" t="s">
        <v>22</v>
      </c>
      <c r="I4" s="35"/>
      <c r="J4" s="35" t="s">
        <v>22</v>
      </c>
      <c r="K4" s="35"/>
    </row>
    <row r="5" spans="1:11" ht="75" x14ac:dyDescent="0.3">
      <c r="A5" s="35"/>
      <c r="B5" s="35"/>
      <c r="C5" s="35"/>
      <c r="D5" s="39"/>
      <c r="E5" s="35"/>
      <c r="F5" s="14" t="s">
        <v>93</v>
      </c>
      <c r="G5" s="14" t="s">
        <v>94</v>
      </c>
      <c r="H5" s="14" t="s">
        <v>93</v>
      </c>
      <c r="I5" s="14" t="s">
        <v>94</v>
      </c>
      <c r="J5" s="14" t="s">
        <v>93</v>
      </c>
      <c r="K5" s="14" t="s">
        <v>94</v>
      </c>
    </row>
    <row r="6" spans="1:11" x14ac:dyDescent="0.3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</row>
    <row r="7" spans="1:11" x14ac:dyDescent="0.3">
      <c r="A7" s="14" t="s">
        <v>25</v>
      </c>
      <c r="B7" s="41" t="s">
        <v>24</v>
      </c>
      <c r="C7" s="41"/>
      <c r="D7" s="41"/>
      <c r="E7" s="41"/>
      <c r="F7" s="41"/>
      <c r="G7" s="41"/>
      <c r="H7" s="41"/>
      <c r="I7" s="41"/>
      <c r="J7" s="41"/>
      <c r="K7" s="41"/>
    </row>
    <row r="8" spans="1:11" ht="75" x14ac:dyDescent="0.3">
      <c r="A8" s="11" t="s">
        <v>26</v>
      </c>
      <c r="B8" s="13" t="s">
        <v>53</v>
      </c>
      <c r="C8" s="7" t="s">
        <v>54</v>
      </c>
      <c r="D8" s="11" t="s">
        <v>83</v>
      </c>
      <c r="E8" s="11" t="s">
        <v>80</v>
      </c>
      <c r="F8" s="8">
        <v>10580</v>
      </c>
      <c r="G8" s="8">
        <v>4142.1000000000004</v>
      </c>
      <c r="H8" s="8">
        <v>10580</v>
      </c>
      <c r="I8" s="8">
        <v>4142.1000000000004</v>
      </c>
      <c r="J8" s="8">
        <v>10580</v>
      </c>
      <c r="K8" s="8">
        <v>4142.1000000000004</v>
      </c>
    </row>
    <row r="9" spans="1:11" ht="37.5" customHeight="1" x14ac:dyDescent="0.3">
      <c r="A9" s="29" t="s">
        <v>27</v>
      </c>
      <c r="B9" s="28" t="s">
        <v>77</v>
      </c>
      <c r="C9" s="7" t="s">
        <v>19</v>
      </c>
      <c r="D9" s="29" t="s">
        <v>86</v>
      </c>
      <c r="E9" s="11" t="s">
        <v>48</v>
      </c>
      <c r="F9" s="24">
        <v>76</v>
      </c>
      <c r="G9" s="24">
        <v>76</v>
      </c>
      <c r="H9" s="24">
        <v>77</v>
      </c>
      <c r="I9" s="24">
        <v>77</v>
      </c>
      <c r="J9" s="24">
        <v>78</v>
      </c>
      <c r="K9" s="24">
        <v>78</v>
      </c>
    </row>
    <row r="10" spans="1:11" ht="75" x14ac:dyDescent="0.3">
      <c r="A10" s="29"/>
      <c r="B10" s="28"/>
      <c r="C10" s="7" t="s">
        <v>78</v>
      </c>
      <c r="D10" s="29"/>
      <c r="E10" s="11" t="s">
        <v>49</v>
      </c>
      <c r="F10" s="24">
        <v>692</v>
      </c>
      <c r="G10" s="24">
        <v>1123</v>
      </c>
      <c r="H10" s="24">
        <v>770</v>
      </c>
      <c r="I10" s="24">
        <v>1200</v>
      </c>
      <c r="J10" s="24">
        <v>833</v>
      </c>
      <c r="K10" s="24">
        <v>1282</v>
      </c>
    </row>
    <row r="11" spans="1:11" ht="56.25" x14ac:dyDescent="0.3">
      <c r="A11" s="29"/>
      <c r="B11" s="28"/>
      <c r="C11" s="7" t="s">
        <v>51</v>
      </c>
      <c r="D11" s="29"/>
      <c r="E11" s="11" t="s">
        <v>80</v>
      </c>
      <c r="F11" s="25">
        <v>5809.2999999999993</v>
      </c>
      <c r="G11" s="25">
        <v>2056.1</v>
      </c>
      <c r="H11" s="25">
        <v>5838.5</v>
      </c>
      <c r="I11" s="25">
        <v>2090.1</v>
      </c>
      <c r="J11" s="25">
        <v>5867.0999999999995</v>
      </c>
      <c r="K11" s="25">
        <v>2076.1999999999998</v>
      </c>
    </row>
    <row r="12" spans="1:11" ht="112.5" x14ac:dyDescent="0.3">
      <c r="A12" s="11" t="s">
        <v>98</v>
      </c>
      <c r="B12" s="16" t="s">
        <v>96</v>
      </c>
      <c r="C12" s="15" t="s">
        <v>97</v>
      </c>
      <c r="D12" s="29"/>
      <c r="E12" s="11" t="s">
        <v>80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3" spans="1:11" ht="56.25" x14ac:dyDescent="0.3">
      <c r="A13" s="11" t="s">
        <v>99</v>
      </c>
      <c r="B13" s="16" t="s">
        <v>100</v>
      </c>
      <c r="C13" s="15" t="s">
        <v>101</v>
      </c>
      <c r="D13" s="29"/>
      <c r="E13" s="11" t="s">
        <v>103</v>
      </c>
      <c r="F13" s="8" t="s">
        <v>102</v>
      </c>
      <c r="G13" s="8" t="s">
        <v>102</v>
      </c>
      <c r="H13" s="8" t="s">
        <v>102</v>
      </c>
      <c r="I13" s="8" t="s">
        <v>102</v>
      </c>
      <c r="J13" s="8" t="s">
        <v>102</v>
      </c>
      <c r="K13" s="8" t="s">
        <v>102</v>
      </c>
    </row>
    <row r="14" spans="1:11" ht="18.75" customHeight="1" x14ac:dyDescent="0.3">
      <c r="A14" s="11" t="s">
        <v>28</v>
      </c>
      <c r="B14" s="31" t="s">
        <v>74</v>
      </c>
      <c r="C14" s="31"/>
      <c r="D14" s="31"/>
      <c r="E14" s="31"/>
      <c r="F14" s="31"/>
      <c r="G14" s="31"/>
      <c r="H14" s="31"/>
      <c r="I14" s="31"/>
      <c r="J14" s="31"/>
      <c r="K14" s="31"/>
    </row>
    <row r="15" spans="1:11" ht="37.5" x14ac:dyDescent="0.3">
      <c r="A15" s="29" t="s">
        <v>29</v>
      </c>
      <c r="B15" s="32" t="s">
        <v>0</v>
      </c>
      <c r="C15" s="7" t="s">
        <v>7</v>
      </c>
      <c r="D15" s="29" t="s">
        <v>84</v>
      </c>
      <c r="E15" s="11" t="s">
        <v>49</v>
      </c>
      <c r="F15" s="24">
        <v>911</v>
      </c>
      <c r="G15" s="24">
        <v>911</v>
      </c>
      <c r="H15" s="24">
        <v>911</v>
      </c>
      <c r="I15" s="24">
        <v>911</v>
      </c>
      <c r="J15" s="24">
        <v>911</v>
      </c>
      <c r="K15" s="24">
        <v>911</v>
      </c>
    </row>
    <row r="16" spans="1:11" ht="75" x14ac:dyDescent="0.3">
      <c r="A16" s="29"/>
      <c r="B16" s="32"/>
      <c r="C16" s="7" t="s">
        <v>56</v>
      </c>
      <c r="D16" s="29"/>
      <c r="E16" s="11" t="s">
        <v>80</v>
      </c>
      <c r="F16" s="25">
        <v>3880.9</v>
      </c>
      <c r="G16" s="25">
        <v>2089.7999999999997</v>
      </c>
      <c r="H16" s="25">
        <v>3880.9</v>
      </c>
      <c r="I16" s="26">
        <v>2025.8</v>
      </c>
      <c r="J16" s="26">
        <v>3880.9</v>
      </c>
      <c r="K16" s="26">
        <v>1952.5</v>
      </c>
    </row>
    <row r="17" spans="1:11" ht="37.5" x14ac:dyDescent="0.3">
      <c r="A17" s="29" t="s">
        <v>30</v>
      </c>
      <c r="B17" s="32" t="s">
        <v>1</v>
      </c>
      <c r="C17" s="7" t="s">
        <v>8</v>
      </c>
      <c r="D17" s="29"/>
      <c r="E17" s="11" t="s">
        <v>49</v>
      </c>
      <c r="F17" s="24">
        <v>262</v>
      </c>
      <c r="G17" s="24">
        <v>262</v>
      </c>
      <c r="H17" s="24">
        <v>262</v>
      </c>
      <c r="I17" s="24">
        <v>262</v>
      </c>
      <c r="J17" s="24">
        <v>262</v>
      </c>
      <c r="K17" s="24">
        <v>262</v>
      </c>
    </row>
    <row r="18" spans="1:11" ht="56.25" x14ac:dyDescent="0.3">
      <c r="A18" s="29"/>
      <c r="B18" s="32"/>
      <c r="C18" s="7" t="s">
        <v>50</v>
      </c>
      <c r="D18" s="29"/>
      <c r="E18" s="11" t="s">
        <v>48</v>
      </c>
      <c r="F18" s="24">
        <v>30</v>
      </c>
      <c r="G18" s="24">
        <v>30</v>
      </c>
      <c r="H18" s="24">
        <v>30</v>
      </c>
      <c r="I18" s="24">
        <v>30</v>
      </c>
      <c r="J18" s="24">
        <v>30</v>
      </c>
      <c r="K18" s="24">
        <v>30</v>
      </c>
    </row>
    <row r="19" spans="1:11" ht="93.75" x14ac:dyDescent="0.3">
      <c r="A19" s="29"/>
      <c r="B19" s="32"/>
      <c r="C19" s="7" t="s">
        <v>57</v>
      </c>
      <c r="D19" s="29"/>
      <c r="E19" s="11" t="s">
        <v>80</v>
      </c>
      <c r="F19" s="25">
        <v>10400.200000000001</v>
      </c>
      <c r="G19" s="25">
        <v>5600.5</v>
      </c>
      <c r="H19" s="25">
        <v>10400.200000000001</v>
      </c>
      <c r="I19" s="25">
        <v>5428.9</v>
      </c>
      <c r="J19" s="25">
        <v>10400.200000000001</v>
      </c>
      <c r="K19" s="25">
        <v>5232.3</v>
      </c>
    </row>
    <row r="20" spans="1:11" ht="56.25" x14ac:dyDescent="0.3">
      <c r="A20" s="29" t="s">
        <v>31</v>
      </c>
      <c r="B20" s="32" t="s">
        <v>2</v>
      </c>
      <c r="C20" s="7" t="s">
        <v>9</v>
      </c>
      <c r="D20" s="29" t="s">
        <v>85</v>
      </c>
      <c r="E20" s="11" t="s">
        <v>49</v>
      </c>
      <c r="F20" s="24">
        <v>14</v>
      </c>
      <c r="G20" s="24">
        <v>14</v>
      </c>
      <c r="H20" s="24">
        <v>14</v>
      </c>
      <c r="I20" s="24">
        <v>14</v>
      </c>
      <c r="J20" s="24">
        <v>14</v>
      </c>
      <c r="K20" s="24">
        <v>14</v>
      </c>
    </row>
    <row r="21" spans="1:11" ht="75" x14ac:dyDescent="0.3">
      <c r="A21" s="29"/>
      <c r="B21" s="32"/>
      <c r="C21" s="7" t="s">
        <v>58</v>
      </c>
      <c r="D21" s="29"/>
      <c r="E21" s="11" t="s">
        <v>80</v>
      </c>
      <c r="F21" s="25">
        <v>143</v>
      </c>
      <c r="G21" s="25">
        <v>77</v>
      </c>
      <c r="H21" s="25">
        <v>143</v>
      </c>
      <c r="I21" s="26">
        <v>74.599999999999994</v>
      </c>
      <c r="J21" s="26">
        <v>143</v>
      </c>
      <c r="K21" s="26">
        <v>71.900000000000006</v>
      </c>
    </row>
    <row r="22" spans="1:11" ht="18.75" customHeight="1" x14ac:dyDescent="0.3">
      <c r="A22" s="11" t="s">
        <v>33</v>
      </c>
      <c r="B22" s="31" t="s">
        <v>32</v>
      </c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75" x14ac:dyDescent="0.3">
      <c r="A23" s="11" t="s">
        <v>34</v>
      </c>
      <c r="B23" s="12" t="s">
        <v>3</v>
      </c>
      <c r="C23" s="7" t="s">
        <v>55</v>
      </c>
      <c r="D23" s="11" t="s">
        <v>82</v>
      </c>
      <c r="E23" s="11" t="s">
        <v>80</v>
      </c>
      <c r="F23" s="25">
        <v>730</v>
      </c>
      <c r="G23" s="25">
        <v>474.5</v>
      </c>
      <c r="H23" s="25">
        <v>730</v>
      </c>
      <c r="I23" s="26">
        <v>470.3</v>
      </c>
      <c r="J23" s="26">
        <v>730</v>
      </c>
      <c r="K23" s="26">
        <v>466.3</v>
      </c>
    </row>
    <row r="24" spans="1:11" ht="20.25" x14ac:dyDescent="0.3">
      <c r="A24" s="29" t="s">
        <v>35</v>
      </c>
      <c r="B24" s="32" t="s">
        <v>71</v>
      </c>
      <c r="C24" s="7" t="s">
        <v>52</v>
      </c>
      <c r="D24" s="29" t="s">
        <v>87</v>
      </c>
      <c r="E24" s="11" t="s">
        <v>48</v>
      </c>
      <c r="F24" s="24">
        <v>275</v>
      </c>
      <c r="G24" s="24">
        <v>275</v>
      </c>
      <c r="H24" s="24">
        <v>276</v>
      </c>
      <c r="I24" s="24">
        <v>276</v>
      </c>
      <c r="J24" s="24">
        <v>277</v>
      </c>
      <c r="K24" s="24">
        <v>277</v>
      </c>
    </row>
    <row r="25" spans="1:11" ht="56.25" x14ac:dyDescent="0.3">
      <c r="A25" s="29"/>
      <c r="B25" s="32"/>
      <c r="C25" s="7" t="s">
        <v>59</v>
      </c>
      <c r="D25" s="29"/>
      <c r="E25" s="11" t="s">
        <v>80</v>
      </c>
      <c r="F25" s="25">
        <v>1847.3</v>
      </c>
      <c r="G25" s="25">
        <v>1847.3</v>
      </c>
      <c r="H25" s="26">
        <v>1900</v>
      </c>
      <c r="I25" s="26">
        <v>1900</v>
      </c>
      <c r="J25" s="26">
        <v>1980</v>
      </c>
      <c r="K25" s="26">
        <v>1980</v>
      </c>
    </row>
    <row r="26" spans="1:11" ht="18.75" customHeight="1" x14ac:dyDescent="0.3">
      <c r="A26" s="11" t="s">
        <v>37</v>
      </c>
      <c r="B26" s="31" t="s">
        <v>36</v>
      </c>
      <c r="C26" s="31"/>
      <c r="D26" s="31"/>
      <c r="E26" s="31"/>
      <c r="F26" s="31"/>
      <c r="G26" s="31"/>
      <c r="H26" s="31"/>
      <c r="I26" s="31"/>
      <c r="J26" s="31"/>
      <c r="K26" s="31"/>
    </row>
    <row r="27" spans="1:11" ht="42" customHeight="1" x14ac:dyDescent="0.3">
      <c r="A27" s="11" t="s">
        <v>38</v>
      </c>
      <c r="B27" s="18" t="s">
        <v>104</v>
      </c>
      <c r="C27" s="17" t="s">
        <v>105</v>
      </c>
      <c r="D27" s="29" t="s">
        <v>85</v>
      </c>
      <c r="E27" s="14" t="s">
        <v>103</v>
      </c>
      <c r="F27" s="8" t="s">
        <v>106</v>
      </c>
      <c r="G27" s="8" t="s">
        <v>106</v>
      </c>
      <c r="H27" s="8" t="s">
        <v>106</v>
      </c>
      <c r="I27" s="8" t="s">
        <v>106</v>
      </c>
      <c r="J27" s="8" t="s">
        <v>106</v>
      </c>
      <c r="K27" s="8" t="s">
        <v>106</v>
      </c>
    </row>
    <row r="28" spans="1:11" ht="56.25" x14ac:dyDescent="0.3">
      <c r="A28" s="29" t="s">
        <v>39</v>
      </c>
      <c r="B28" s="32" t="s">
        <v>4</v>
      </c>
      <c r="C28" s="7" t="s">
        <v>63</v>
      </c>
      <c r="D28" s="29"/>
      <c r="E28" s="11" t="s">
        <v>48</v>
      </c>
      <c r="F28" s="24">
        <v>155</v>
      </c>
      <c r="G28" s="24">
        <v>155</v>
      </c>
      <c r="H28" s="24">
        <v>51</v>
      </c>
      <c r="I28" s="24">
        <v>51</v>
      </c>
      <c r="J28" s="24">
        <v>51</v>
      </c>
      <c r="K28" s="24">
        <v>51</v>
      </c>
    </row>
    <row r="29" spans="1:11" ht="37.5" x14ac:dyDescent="0.3">
      <c r="A29" s="29"/>
      <c r="B29" s="32"/>
      <c r="C29" s="7" t="s">
        <v>60</v>
      </c>
      <c r="D29" s="29"/>
      <c r="E29" s="11" t="s">
        <v>80</v>
      </c>
      <c r="F29" s="25">
        <v>104.89999999999999</v>
      </c>
      <c r="G29" s="25">
        <v>104.89999999999999</v>
      </c>
      <c r="H29" s="25">
        <v>60</v>
      </c>
      <c r="I29" s="25">
        <v>60</v>
      </c>
      <c r="J29" s="25">
        <v>61</v>
      </c>
      <c r="K29" s="25">
        <v>61</v>
      </c>
    </row>
    <row r="30" spans="1:11" ht="37.5" x14ac:dyDescent="0.3">
      <c r="A30" s="29"/>
      <c r="B30" s="32"/>
      <c r="C30" s="7" t="s">
        <v>62</v>
      </c>
      <c r="D30" s="29"/>
      <c r="E30" s="11" t="s">
        <v>48</v>
      </c>
      <c r="F30" s="24">
        <v>88</v>
      </c>
      <c r="G30" s="24">
        <v>88</v>
      </c>
      <c r="H30" s="24">
        <v>44</v>
      </c>
      <c r="I30" s="24">
        <v>44</v>
      </c>
      <c r="J30" s="24">
        <v>43</v>
      </c>
      <c r="K30" s="24">
        <v>43</v>
      </c>
    </row>
    <row r="31" spans="1:11" ht="37.5" x14ac:dyDescent="0.3">
      <c r="A31" s="29"/>
      <c r="B31" s="32"/>
      <c r="C31" s="7" t="s">
        <v>61</v>
      </c>
      <c r="D31" s="29"/>
      <c r="E31" s="11" t="s">
        <v>80</v>
      </c>
      <c r="F31" s="25">
        <v>30.5</v>
      </c>
      <c r="G31" s="25">
        <v>30.5</v>
      </c>
      <c r="H31" s="25">
        <v>19.399999999999999</v>
      </c>
      <c r="I31" s="25">
        <v>19.399999999999999</v>
      </c>
      <c r="J31" s="25">
        <v>19.399999999999999</v>
      </c>
      <c r="K31" s="25">
        <v>19.399999999999999</v>
      </c>
    </row>
    <row r="32" spans="1:11" ht="18.75" customHeight="1" x14ac:dyDescent="0.3">
      <c r="A32" s="11" t="s">
        <v>40</v>
      </c>
      <c r="B32" s="31" t="s">
        <v>41</v>
      </c>
      <c r="C32" s="31"/>
      <c r="D32" s="31"/>
      <c r="E32" s="31"/>
      <c r="F32" s="31"/>
      <c r="G32" s="31"/>
      <c r="H32" s="31"/>
      <c r="I32" s="31"/>
      <c r="J32" s="31"/>
      <c r="K32" s="31"/>
    </row>
    <row r="33" spans="1:11" ht="56.25" x14ac:dyDescent="0.3">
      <c r="A33" s="29" t="s">
        <v>42</v>
      </c>
      <c r="B33" s="34" t="s">
        <v>10</v>
      </c>
      <c r="C33" s="7" t="s">
        <v>11</v>
      </c>
      <c r="D33" s="29" t="s">
        <v>88</v>
      </c>
      <c r="E33" s="11" t="s">
        <v>48</v>
      </c>
      <c r="F33" s="8">
        <v>2</v>
      </c>
      <c r="G33" s="8">
        <v>2</v>
      </c>
      <c r="H33" s="8">
        <v>2</v>
      </c>
      <c r="I33" s="8">
        <v>2</v>
      </c>
      <c r="J33" s="8">
        <v>0</v>
      </c>
      <c r="K33" s="8">
        <v>0</v>
      </c>
    </row>
    <row r="34" spans="1:11" ht="93.75" x14ac:dyDescent="0.3">
      <c r="A34" s="29"/>
      <c r="B34" s="34"/>
      <c r="C34" s="15" t="s">
        <v>107</v>
      </c>
      <c r="D34" s="29"/>
      <c r="E34" s="11" t="s">
        <v>80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1" ht="56.25" customHeight="1" x14ac:dyDescent="0.3">
      <c r="A35" s="29" t="s">
        <v>43</v>
      </c>
      <c r="B35" s="34" t="s">
        <v>12</v>
      </c>
      <c r="C35" s="7" t="s">
        <v>17</v>
      </c>
      <c r="D35" s="29" t="s">
        <v>88</v>
      </c>
      <c r="E35" s="11" t="s">
        <v>48</v>
      </c>
      <c r="F35" s="24">
        <v>165</v>
      </c>
      <c r="G35" s="24">
        <v>165</v>
      </c>
      <c r="H35" s="24">
        <v>140</v>
      </c>
      <c r="I35" s="24">
        <v>160</v>
      </c>
      <c r="J35" s="24">
        <v>160</v>
      </c>
      <c r="K35" s="23">
        <v>160</v>
      </c>
    </row>
    <row r="36" spans="1:11" ht="75" x14ac:dyDescent="0.3">
      <c r="A36" s="29"/>
      <c r="B36" s="34"/>
      <c r="C36" s="7" t="s">
        <v>64</v>
      </c>
      <c r="D36" s="29"/>
      <c r="E36" s="11" t="s">
        <v>80</v>
      </c>
      <c r="F36" s="27">
        <v>362</v>
      </c>
      <c r="G36" s="27">
        <v>362</v>
      </c>
      <c r="H36" s="27">
        <v>360</v>
      </c>
      <c r="I36" s="27">
        <v>360</v>
      </c>
      <c r="J36" s="27">
        <v>360</v>
      </c>
      <c r="K36" s="27">
        <v>360</v>
      </c>
    </row>
    <row r="37" spans="1:11" ht="56.25" x14ac:dyDescent="0.3">
      <c r="A37" s="29" t="s">
        <v>44</v>
      </c>
      <c r="B37" s="34" t="s">
        <v>68</v>
      </c>
      <c r="C37" s="7" t="s">
        <v>73</v>
      </c>
      <c r="D37" s="29"/>
      <c r="E37" s="11" t="s">
        <v>48</v>
      </c>
      <c r="F37" s="24">
        <v>4</v>
      </c>
      <c r="G37" s="24">
        <v>4</v>
      </c>
      <c r="H37" s="24">
        <v>2</v>
      </c>
      <c r="I37" s="24">
        <v>2</v>
      </c>
      <c r="J37" s="24">
        <v>2</v>
      </c>
      <c r="K37" s="23">
        <v>2</v>
      </c>
    </row>
    <row r="38" spans="1:11" ht="37.5" x14ac:dyDescent="0.3">
      <c r="A38" s="29"/>
      <c r="B38" s="34"/>
      <c r="C38" s="19" t="s">
        <v>108</v>
      </c>
      <c r="D38" s="29"/>
      <c r="E38" s="11" t="s">
        <v>80</v>
      </c>
      <c r="F38" s="27">
        <v>50</v>
      </c>
      <c r="G38" s="27">
        <v>50</v>
      </c>
      <c r="H38" s="27">
        <v>0</v>
      </c>
      <c r="I38" s="27">
        <v>0</v>
      </c>
      <c r="J38" s="27">
        <v>0</v>
      </c>
      <c r="K38" s="27">
        <v>0</v>
      </c>
    </row>
    <row r="39" spans="1:11" ht="37.5" customHeight="1" x14ac:dyDescent="0.3">
      <c r="A39" s="29" t="s">
        <v>45</v>
      </c>
      <c r="B39" s="28" t="s">
        <v>5</v>
      </c>
      <c r="C39" s="7" t="s">
        <v>13</v>
      </c>
      <c r="D39" s="29" t="s">
        <v>89</v>
      </c>
      <c r="E39" s="11" t="s">
        <v>48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0" spans="1:11" ht="56.25" x14ac:dyDescent="0.3">
      <c r="A40" s="29"/>
      <c r="B40" s="28"/>
      <c r="C40" s="7" t="s">
        <v>65</v>
      </c>
      <c r="D40" s="29"/>
      <c r="E40" s="11" t="s">
        <v>80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ht="56.25" x14ac:dyDescent="0.3">
      <c r="A41" s="29"/>
      <c r="B41" s="28"/>
      <c r="C41" s="7" t="s">
        <v>14</v>
      </c>
      <c r="D41" s="29"/>
      <c r="E41" s="11" t="s">
        <v>80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1" ht="37.5" x14ac:dyDescent="0.3">
      <c r="A42" s="29" t="s">
        <v>46</v>
      </c>
      <c r="B42" s="33" t="s">
        <v>72</v>
      </c>
      <c r="C42" s="7" t="s">
        <v>15</v>
      </c>
      <c r="D42" s="29" t="s">
        <v>89</v>
      </c>
      <c r="E42" s="11" t="s">
        <v>48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ht="56.25" x14ac:dyDescent="0.3">
      <c r="A43" s="29"/>
      <c r="B43" s="33"/>
      <c r="C43" s="7" t="s">
        <v>16</v>
      </c>
      <c r="D43" s="29"/>
      <c r="E43" s="11" t="s">
        <v>80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ht="56.25" x14ac:dyDescent="0.3">
      <c r="A44" s="11" t="s">
        <v>47</v>
      </c>
      <c r="B44" s="20" t="s">
        <v>23</v>
      </c>
      <c r="C44" s="15" t="s">
        <v>109</v>
      </c>
      <c r="D44" s="11" t="s">
        <v>90</v>
      </c>
      <c r="E44" s="11" t="s">
        <v>80</v>
      </c>
      <c r="F44" s="8">
        <v>50</v>
      </c>
      <c r="G44" s="8">
        <v>50</v>
      </c>
      <c r="H44" s="8">
        <v>50</v>
      </c>
      <c r="I44" s="8">
        <v>50</v>
      </c>
      <c r="J44" s="8">
        <v>50</v>
      </c>
      <c r="K44" s="8">
        <v>50</v>
      </c>
    </row>
    <row r="45" spans="1:11" ht="56.25" x14ac:dyDescent="0.3">
      <c r="A45" s="11" t="s">
        <v>66</v>
      </c>
      <c r="B45" s="13" t="s">
        <v>6</v>
      </c>
      <c r="C45" s="7" t="s">
        <v>75</v>
      </c>
      <c r="D45" s="11" t="s">
        <v>91</v>
      </c>
      <c r="E45" s="11" t="s">
        <v>80</v>
      </c>
      <c r="F45" s="27">
        <v>321.5</v>
      </c>
      <c r="G45" s="27">
        <v>173.12775000000002</v>
      </c>
      <c r="H45" s="27">
        <v>342.7</v>
      </c>
      <c r="I45" s="27">
        <v>178.88939999999999</v>
      </c>
      <c r="J45" s="27">
        <v>365.7</v>
      </c>
      <c r="K45" s="27">
        <v>183.98367000000002</v>
      </c>
    </row>
    <row r="46" spans="1:11" ht="20.25" x14ac:dyDescent="0.3">
      <c r="A46" s="29" t="s">
        <v>67</v>
      </c>
      <c r="B46" s="28" t="s">
        <v>76</v>
      </c>
      <c r="C46" s="7" t="s">
        <v>69</v>
      </c>
      <c r="D46" s="29" t="s">
        <v>91</v>
      </c>
      <c r="E46" s="11" t="s">
        <v>48</v>
      </c>
      <c r="F46" s="24">
        <v>50</v>
      </c>
      <c r="G46" s="24">
        <v>50</v>
      </c>
      <c r="H46" s="24">
        <v>100</v>
      </c>
      <c r="I46" s="24">
        <v>100</v>
      </c>
      <c r="J46" s="24">
        <v>150</v>
      </c>
      <c r="K46" s="23">
        <v>150</v>
      </c>
    </row>
    <row r="47" spans="1:11" ht="37.5" x14ac:dyDescent="0.3">
      <c r="A47" s="29"/>
      <c r="B47" s="28"/>
      <c r="C47" s="7" t="s">
        <v>70</v>
      </c>
      <c r="D47" s="29"/>
      <c r="E47" s="11" t="s">
        <v>80</v>
      </c>
      <c r="F47" s="27">
        <v>787.5</v>
      </c>
      <c r="G47" s="27">
        <v>424.1</v>
      </c>
      <c r="H47" s="27">
        <v>1619.9</v>
      </c>
      <c r="I47" s="27">
        <v>846.9</v>
      </c>
      <c r="J47" s="27">
        <v>2412.6</v>
      </c>
      <c r="K47" s="27">
        <v>1213.8</v>
      </c>
    </row>
    <row r="48" spans="1:11" s="5" customFormat="1" ht="37.5" customHeight="1" x14ac:dyDescent="0.3">
      <c r="A48" s="30" t="s">
        <v>79</v>
      </c>
      <c r="B48" s="30"/>
      <c r="C48" s="30"/>
      <c r="D48" s="30"/>
      <c r="E48" s="9" t="s">
        <v>80</v>
      </c>
      <c r="F48" s="10">
        <f t="shared" ref="F48:K48" si="0">F47+F45+F44+F43+F41+F40+F38+F36+F34+F31+F29+F25+F23+F21+F19+F16+F12+F11+F8</f>
        <v>35097.100000000006</v>
      </c>
      <c r="G48" s="10">
        <f t="shared" si="0"/>
        <v>17481.927749999999</v>
      </c>
      <c r="H48" s="10">
        <f t="shared" si="0"/>
        <v>35924.600000000006</v>
      </c>
      <c r="I48" s="10">
        <f t="shared" si="0"/>
        <v>17646.989399999999</v>
      </c>
      <c r="J48" s="10">
        <f t="shared" si="0"/>
        <v>36849.9</v>
      </c>
      <c r="K48" s="10">
        <f t="shared" si="0"/>
        <v>17809.483670000001</v>
      </c>
    </row>
    <row r="49" spans="6:11" x14ac:dyDescent="0.3">
      <c r="F49" s="21"/>
      <c r="G49" s="22"/>
      <c r="H49" s="22"/>
      <c r="I49" s="22"/>
      <c r="J49" s="22"/>
      <c r="K49" s="22"/>
    </row>
    <row r="50" spans="6:11" x14ac:dyDescent="0.3">
      <c r="F50" s="21"/>
      <c r="G50" s="21"/>
      <c r="H50" s="21"/>
      <c r="I50" s="21"/>
      <c r="J50" s="21"/>
      <c r="K50" s="21"/>
    </row>
    <row r="51" spans="6:11" x14ac:dyDescent="0.3">
      <c r="F51" s="4"/>
      <c r="J51" s="6"/>
      <c r="K51" s="6"/>
    </row>
  </sheetData>
  <protectedRanges>
    <protectedRange sqref="B33:D33 D35 B34 B35:C37 B39:C43 B38 B45:C47 B44 D37:D47" name="Диапазон6"/>
    <protectedRange sqref="B28:D31" name="Диапазон5"/>
    <protectedRange sqref="B23:C25" name="Диапазон4"/>
    <protectedRange sqref="A18:D19 A17:C17 A21:D21 A20:C20" name="Диапазон3"/>
    <protectedRange sqref="B15:C16" name="Диапазон2"/>
    <protectedRange sqref="D20 D23:D24 D27 B8:D11 D12:D13 D15:D17" name="Диапазон1"/>
    <protectedRange sqref="B12:C12" name="Диапазон1_1"/>
    <protectedRange sqref="C13" name="Диапазон1_2"/>
    <protectedRange sqref="B27:C27" name="Диапазон5_1"/>
    <protectedRange sqref="C34" name="Диапазон6_1"/>
    <protectedRange sqref="C38" name="Диапазон6_2"/>
    <protectedRange sqref="C44" name="Диапазон6_3"/>
  </protectedRanges>
  <mergeCells count="53">
    <mergeCell ref="G1:K1"/>
    <mergeCell ref="D42:D43"/>
    <mergeCell ref="C3:C5"/>
    <mergeCell ref="B3:B5"/>
    <mergeCell ref="D3:D5"/>
    <mergeCell ref="A2:K2"/>
    <mergeCell ref="A20:A21"/>
    <mergeCell ref="B20:B21"/>
    <mergeCell ref="B7:K7"/>
    <mergeCell ref="B14:K14"/>
    <mergeCell ref="B22:K22"/>
    <mergeCell ref="E3:E5"/>
    <mergeCell ref="A3:A5"/>
    <mergeCell ref="A42:A43"/>
    <mergeCell ref="B24:B25"/>
    <mergeCell ref="A24:A25"/>
    <mergeCell ref="A33:A34"/>
    <mergeCell ref="J3:K3"/>
    <mergeCell ref="J4:K4"/>
    <mergeCell ref="D9:D13"/>
    <mergeCell ref="D15:D19"/>
    <mergeCell ref="D20:D21"/>
    <mergeCell ref="F3:G3"/>
    <mergeCell ref="H3:I3"/>
    <mergeCell ref="H4:I4"/>
    <mergeCell ref="B15:B16"/>
    <mergeCell ref="A17:A19"/>
    <mergeCell ref="B28:B31"/>
    <mergeCell ref="A28:A31"/>
    <mergeCell ref="F4:G4"/>
    <mergeCell ref="D33:D34"/>
    <mergeCell ref="D24:D25"/>
    <mergeCell ref="B42:B43"/>
    <mergeCell ref="B35:B36"/>
    <mergeCell ref="B37:B38"/>
    <mergeCell ref="B32:K32"/>
    <mergeCell ref="B33:B34"/>
    <mergeCell ref="B46:B47"/>
    <mergeCell ref="A46:A47"/>
    <mergeCell ref="D46:D47"/>
    <mergeCell ref="A48:D48"/>
    <mergeCell ref="B9:B11"/>
    <mergeCell ref="A9:A11"/>
    <mergeCell ref="D27:D31"/>
    <mergeCell ref="D35:D38"/>
    <mergeCell ref="D39:D41"/>
    <mergeCell ref="B39:B41"/>
    <mergeCell ref="A39:A41"/>
    <mergeCell ref="A35:A36"/>
    <mergeCell ref="B26:K26"/>
    <mergeCell ref="A15:A16"/>
    <mergeCell ref="B17:B19"/>
    <mergeCell ref="A37:A38"/>
  </mergeCells>
  <pageMargins left="0.74803149606299213" right="0.15748031496062992" top="0.35433070866141736" bottom="0.15748031496062992" header="0" footer="0"/>
  <pageSetup paperSize="9" scale="43" fitToHeight="3" orientation="landscape" r:id="rId1"/>
  <rowBreaks count="2" manualBreakCount="2">
    <brk id="23" max="10" man="1"/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2023-06-02T13:22:38Z</dcterms:modified>
</cp:coreProperties>
</file>